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rsketog.sharepoint.com/sites/IT-lisenser2026/Delte dokumenter/09 Fase 4.1 Konkurranse (Sak 26_00014)/Konkurransegrunnlag/"/>
    </mc:Choice>
  </mc:AlternateContent>
  <xr:revisionPtr revIDLastSave="560" documentId="13_ncr:1_{2A286F1F-40E1-4B6E-8515-E5BE831DE021}" xr6:coauthVersionLast="47" xr6:coauthVersionMax="47" xr10:uidLastSave="{3FBD9CCD-48AC-46FC-9DA6-E8CEE3529AF8}"/>
  <bookViews>
    <workbookView xWindow="32265" yWindow="-14940" windowWidth="22260" windowHeight="16965" activeTab="3" xr2:uid="{00000000-000D-0000-FFFF-FFFF00000000}"/>
  </bookViews>
  <sheets>
    <sheet name="1 Veiledning" sheetId="3" r:id="rId1"/>
    <sheet name="2 Lisenspriser" sheetId="1" r:id="rId2"/>
    <sheet name="3 Fastpris rådgivning" sheetId="4" r:id="rId3"/>
    <sheet name="4 Timespriser rådgivning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4" l="1"/>
  <c r="G53" i="1"/>
  <c r="G54" i="1"/>
  <c r="G55" i="1"/>
  <c r="G56" i="1"/>
  <c r="G52" i="1"/>
  <c r="G43" i="1"/>
  <c r="G47" i="1"/>
  <c r="G46" i="1"/>
  <c r="G45" i="1"/>
  <c r="G44" i="1"/>
  <c r="G35" i="1"/>
  <c r="G33" i="1"/>
  <c r="G34" i="1"/>
  <c r="G36" i="1"/>
  <c r="G37" i="1"/>
  <c r="G38" i="1"/>
  <c r="G25" i="1"/>
  <c r="G26" i="1"/>
  <c r="G27" i="1"/>
  <c r="G28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7" i="1"/>
  <c r="D9" i="2"/>
  <c r="G60" i="1" l="1"/>
</calcChain>
</file>

<file path=xl/sharedStrings.xml><?xml version="1.0" encoding="utf-8"?>
<sst xmlns="http://schemas.openxmlformats.org/spreadsheetml/2006/main" count="146" uniqueCount="100">
  <si>
    <t>Produktbeskrivelse</t>
  </si>
  <si>
    <t>Antall</t>
  </si>
  <si>
    <t>Innpris pr.år</t>
  </si>
  <si>
    <t>Utpris pr.år</t>
  </si>
  <si>
    <t>Microsoft Defender for Cloud Apps</t>
  </si>
  <si>
    <t>Power BI Pro</t>
  </si>
  <si>
    <t>Fast prosentpåslag (%)</t>
  </si>
  <si>
    <t>-</t>
  </si>
  <si>
    <t xml:space="preserve">Alle priser skal oppgis i norske kroner eksklusiv mva., men inklusiv alle øvrige avgifter eller tillegg.                                                                                                                  </t>
  </si>
  <si>
    <t>Veiledning:</t>
  </si>
  <si>
    <t>Tilbyder bør angi priser i formatet som angitt. Vi gjør oppmerksom på at prisbesvarelse i annet format kan medføre avvisning av tilbudet dersom det ikke er lett forståelig og sammenlignbart mot andre tilbud.</t>
  </si>
  <si>
    <t>1.</t>
  </si>
  <si>
    <t>2.</t>
  </si>
  <si>
    <t>3.</t>
  </si>
  <si>
    <t>4.</t>
  </si>
  <si>
    <t>5.</t>
  </si>
  <si>
    <t>Leverandøren må kunne dokumentere innpris, inkludert rabatter på lisenser, på forespørsel.</t>
  </si>
  <si>
    <r>
      <rPr>
        <b/>
        <sz val="11"/>
        <color theme="1"/>
        <rFont val="Calibri"/>
        <family val="2"/>
      </rPr>
      <t>Ekspert</t>
    </r>
    <r>
      <rPr>
        <sz val="11"/>
        <color theme="1"/>
        <rFont val="Calibri"/>
        <family val="2"/>
      </rPr>
      <t xml:space="preserve">
</t>
    </r>
    <r>
      <rPr>
        <i/>
        <sz val="11"/>
        <color theme="1"/>
        <rFont val="Calibri"/>
        <family val="2"/>
      </rPr>
      <t>Mer enn 7 års relevant erfaring innen kompetanseområdet</t>
    </r>
  </si>
  <si>
    <r>
      <rPr>
        <b/>
        <sz val="11"/>
        <color theme="1"/>
        <rFont val="Calibri"/>
        <family val="2"/>
      </rPr>
      <t>Seniorkonsulent</t>
    </r>
    <r>
      <rPr>
        <sz val="11"/>
        <color theme="1"/>
        <rFont val="Calibri"/>
        <family val="2"/>
      </rPr>
      <t xml:space="preserve">
</t>
    </r>
    <r>
      <rPr>
        <i/>
        <sz val="11"/>
        <color theme="1"/>
        <rFont val="Calibri"/>
        <family val="2"/>
      </rPr>
      <t>3-7 års relevant erfaring innen kompetanseområdet</t>
    </r>
  </si>
  <si>
    <r>
      <rPr>
        <b/>
        <sz val="11"/>
        <color theme="1"/>
        <rFont val="Calibri"/>
        <family val="2"/>
      </rPr>
      <t>Konsulent</t>
    </r>
    <r>
      <rPr>
        <sz val="11"/>
        <color theme="1"/>
        <rFont val="Calibri"/>
        <family val="2"/>
      </rPr>
      <t xml:space="preserve">
</t>
    </r>
    <r>
      <rPr>
        <i/>
        <sz val="11"/>
        <color theme="1"/>
        <rFont val="Calibri"/>
        <family val="2"/>
      </rPr>
      <t>1-3 års relevant erfaring innen kompetanseområdet</t>
    </r>
  </si>
  <si>
    <t>Timespris for avrop under SSA-R</t>
  </si>
  <si>
    <t>Sum</t>
  </si>
  <si>
    <t>6.</t>
  </si>
  <si>
    <t xml:space="preserve">Leverandøren skal kun fylle ut de hvite feltene i tabellene. </t>
  </si>
  <si>
    <r>
      <t xml:space="preserve">Beskrivelse
</t>
    </r>
    <r>
      <rPr>
        <i/>
        <sz val="11"/>
        <color theme="1"/>
        <rFont val="Calibri"/>
        <family val="2"/>
      </rPr>
      <t>Listen er uttømmende</t>
    </r>
  </si>
  <si>
    <t xml:space="preserve"> </t>
  </si>
  <si>
    <t>Dataverse Database Capacity add-on</t>
  </si>
  <si>
    <t>Årlig</t>
  </si>
  <si>
    <t>Dynamics 365 Customer Service Enterprise</t>
  </si>
  <si>
    <t>Microsoft 365 Business Basic</t>
  </si>
  <si>
    <t>Månedlig</t>
  </si>
  <si>
    <t>Microsoft 365 Copilot</t>
  </si>
  <si>
    <t>Microsoft 365 E5</t>
  </si>
  <si>
    <t>Microsoft Entra ID Governance</t>
  </si>
  <si>
    <t>Microsoft Entra ID P2</t>
  </si>
  <si>
    <t>Microsoft Intune Endpoint Privilege Management</t>
  </si>
  <si>
    <t>Microsoft Teams Rooms Pro</t>
  </si>
  <si>
    <t>Office 365 Extra File Storage</t>
  </si>
  <si>
    <t>OneDrive for business (Plan 1)</t>
  </si>
  <si>
    <t>Planner and Project Plan 3</t>
  </si>
  <si>
    <t>Planner Plan 1</t>
  </si>
  <si>
    <t>Power Apps Premium</t>
  </si>
  <si>
    <t>Power Automate per user plan</t>
  </si>
  <si>
    <t>Power BI Premium Per User</t>
  </si>
  <si>
    <t>Term</t>
  </si>
  <si>
    <t>Microsoft:</t>
  </si>
  <si>
    <t>Visio Plan 2</t>
  </si>
  <si>
    <t>Windows 365 Business 4 vCPU, 16 GB, 256 GB</t>
  </si>
  <si>
    <t>Alle Microsoft lisenser (Dagens + kommende)</t>
  </si>
  <si>
    <t>Alle Adobe lisenser (Dagens + kommende)</t>
  </si>
  <si>
    <t>Acrobat Pro DC for enterprise</t>
  </si>
  <si>
    <t>30002129CC01A12</t>
  </si>
  <si>
    <t>Acrobat Standard DC for enterprise</t>
  </si>
  <si>
    <t>30002143CC01A12</t>
  </si>
  <si>
    <t>Adobe FrameMaker for enterprise</t>
  </si>
  <si>
    <t>30004171CC13A12</t>
  </si>
  <si>
    <t>Illustrator for enterprise</t>
  </si>
  <si>
    <t>30002318CC13A12</t>
  </si>
  <si>
    <t>InDesign for enterprise</t>
  </si>
  <si>
    <t>30002367CC13A12</t>
  </si>
  <si>
    <t>Photoshop for enterprise</t>
  </si>
  <si>
    <t>30002416CC13A12</t>
  </si>
  <si>
    <t>Produktnr.</t>
  </si>
  <si>
    <t>Oracle:</t>
  </si>
  <si>
    <t>B88578 </t>
  </si>
  <si>
    <t>B73946 </t>
  </si>
  <si>
    <t>B86759 </t>
  </si>
  <si>
    <t>B69711 </t>
  </si>
  <si>
    <t>B69729 </t>
  </si>
  <si>
    <t xml:space="preserve">Oracle Additional 
Environments for Oracle Planning and 
Budgeting Cloud 
Service – Test Environment </t>
  </si>
  <si>
    <t xml:space="preserve">Oracle Planning and 
Budgeting Cloud Service - Hosted 
Named User </t>
  </si>
  <si>
    <t xml:space="preserve">Oracle Financial Statement 
Planning - Hosted Named User </t>
  </si>
  <si>
    <t xml:space="preserve">Oracle Fusion Financials 
Cloud Service - Hosted Named User </t>
  </si>
  <si>
    <t xml:space="preserve">Oracle Fusion Inventory 
Management Cloud Service - Hosted 
Named User </t>
  </si>
  <si>
    <t>Alle Oracle lisenser (Dagens + kommende)</t>
  </si>
  <si>
    <t>Annen programvare:</t>
  </si>
  <si>
    <t>eLæring </t>
  </si>
  <si>
    <t>Snow </t>
  </si>
  <si>
    <t>EyeShare</t>
  </si>
  <si>
    <t>Xtramile (sikkerhetskurs og phishingtester)</t>
  </si>
  <si>
    <t>AutoCad Lt.</t>
  </si>
  <si>
    <t>Alle annen programvare lisenser (Dagens + kommende)</t>
  </si>
  <si>
    <t>Sum for alle lisenser per år (til evaluering)</t>
  </si>
  <si>
    <t>Estimert timesantall per år til evaluering</t>
  </si>
  <si>
    <t>Hvis Term = 'Månedlig' gjelder dette lisenser som faktureres månedlig med 1 mnd bindingstid. Det samme gjelder for 'Årlig', lisensen faktureres årlig og har 1 års bindingstid.</t>
  </si>
  <si>
    <t>For lisenser med månedlig termin, ganges den månedlige prisen med 12. Kun hvite felter skal fylles ut.</t>
  </si>
  <si>
    <t>Adobe (enterprise lisenser, VIP select 3 års binding frem til 13.03.2029, betales årlig):</t>
  </si>
  <si>
    <t>Fasrpris konsulentbistand/rådgivning</t>
  </si>
  <si>
    <t>Pris pr. mnd</t>
  </si>
  <si>
    <t>Pris pr. år</t>
  </si>
  <si>
    <t>7.</t>
  </si>
  <si>
    <t>Vedlegg B - Prisskjema Lisenser og konsulentbistand</t>
  </si>
  <si>
    <r>
      <rPr>
        <b/>
        <sz val="12"/>
        <color theme="1"/>
        <rFont val="Calibri"/>
        <family val="2"/>
      </rPr>
      <t>For arkfane</t>
    </r>
    <r>
      <rPr>
        <b/>
        <i/>
        <sz val="12"/>
        <color theme="1"/>
        <rFont val="Calibri"/>
        <family val="2"/>
      </rPr>
      <t xml:space="preserve"> 2 Lisenspriser</t>
    </r>
    <r>
      <rPr>
        <sz val="12"/>
        <color theme="1"/>
        <rFont val="Calibri"/>
        <family val="2"/>
      </rPr>
      <t xml:space="preserve">
- Her skal leverandør fylle inn de forpliktende lisenspriser og påslagsprosent.
- Påslagsprosent kan være både positiv og negativ, og skal være fast i avtaleperioden selv om innpris fra produsent varierer. </t>
    </r>
  </si>
  <si>
    <t>Leverandøren skal kun fylle ut pris pr. mnd. Total pris pr år (mnd.pr *12) vil inngå i evaluering</t>
  </si>
  <si>
    <t>Timespris konsulentbistand:</t>
  </si>
  <si>
    <t>Fastpris bistand:
Iht. SSA-K Bilag 1</t>
  </si>
  <si>
    <t xml:space="preserve">Teknisk og rådgivende konsulentbistand innen lisenser, produkter, teknologi og løsninger i produktporteføljen til Microsoft, Adobe, Oracle m.m. Se SSA-B Bilag 1 for informasjon om bistand som faktureres etter avtale. </t>
  </si>
  <si>
    <t>Lisenspriser:</t>
  </si>
  <si>
    <r>
      <rPr>
        <b/>
        <sz val="12"/>
        <color theme="1"/>
        <rFont val="Calibri"/>
        <family val="2"/>
      </rPr>
      <t xml:space="preserve">For arkfane 3 </t>
    </r>
    <r>
      <rPr>
        <b/>
        <i/>
        <sz val="12"/>
        <color theme="1"/>
        <rFont val="Calibri"/>
        <family val="2"/>
      </rPr>
      <t>Fastpris rådgivning</t>
    </r>
    <r>
      <rPr>
        <sz val="12"/>
        <color theme="1"/>
        <rFont val="Calibri"/>
        <family val="2"/>
      </rPr>
      <t xml:space="preserve">
- Månedlig fastpris for bistnad iht. SSA-K bilag 1</t>
    </r>
  </si>
  <si>
    <r>
      <rPr>
        <b/>
        <sz val="12"/>
        <color theme="1"/>
        <rFont val="Calibri"/>
        <family val="2"/>
      </rPr>
      <t>For arkfane</t>
    </r>
    <r>
      <rPr>
        <b/>
        <i/>
        <sz val="12"/>
        <color theme="1"/>
        <rFont val="Calibri"/>
        <family val="2"/>
      </rPr>
      <t xml:space="preserve"> 4 Timespriser rådgivning</t>
    </r>
    <r>
      <rPr>
        <i/>
        <sz val="12"/>
        <color theme="1"/>
        <rFont val="Calibri"/>
        <family val="2"/>
      </rPr>
      <t xml:space="preserve">
</t>
    </r>
    <r>
      <rPr>
        <sz val="12"/>
        <color theme="1"/>
        <rFont val="Calibri"/>
        <family val="2"/>
      </rPr>
      <t>- Timespriser som vil bli lagt til grunn ved ytterligere avrop på rammeavtalen. Løpende timer (eller annet) kan avtales ved det enkelte avropet.
- Pris for bistand som leveres på virkedager innenfor normal arbeidstid.
- Prisskjemaet skal ikke utvides med flere rader, kolonner eller celler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</si>
</sst>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r&quot;\ #,##0.00"/>
    <numFmt numFmtId="165" formatCode="_ [$kr-414]\ * #,##0.00_ ;_ [$kr-414]\ * \-#,##0.00_ ;_ [$kr-414]\ * &quot;-&quot;??_ ;_ @_ "/>
    <numFmt numFmtId="166" formatCode="_ [$kr-414]\ * #,##0_ ;_ [$kr-414]\ * \-#,##0_ ;_ [$kr-414]\ * &quot;-&quot;_ ;_ @_ "/>
  </numFmts>
  <fonts count="15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8"/>
      <color theme="1"/>
      <name val="Calibri"/>
      <family val="2"/>
    </font>
    <font>
      <i/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sz val="12"/>
      <color theme="1"/>
      <name val="Calibri"/>
      <family val="2"/>
    </font>
    <font>
      <i/>
      <sz val="12"/>
      <color theme="1"/>
      <name val="Calibri"/>
      <family val="2"/>
    </font>
    <font>
      <b/>
      <sz val="14"/>
      <color theme="1"/>
      <name val="Calibri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4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6" fillId="0" borderId="0" xfId="0" applyFont="1" applyAlignment="1">
      <alignment horizontal="center" vertical="top"/>
    </xf>
    <xf numFmtId="0" fontId="6" fillId="0" borderId="0" xfId="0" applyFont="1"/>
    <xf numFmtId="0" fontId="7" fillId="5" borderId="0" xfId="0" applyFont="1" applyFill="1" applyAlignment="1">
      <alignment horizontal="center" vertical="top"/>
    </xf>
    <xf numFmtId="0" fontId="7" fillId="5" borderId="0" xfId="0" applyFont="1" applyFill="1" applyAlignment="1">
      <alignment wrapText="1"/>
    </xf>
    <xf numFmtId="0" fontId="6" fillId="5" borderId="0" xfId="0" applyFont="1" applyFill="1"/>
    <xf numFmtId="0" fontId="6" fillId="5" borderId="0" xfId="0" applyFont="1" applyFill="1" applyAlignment="1">
      <alignment wrapText="1"/>
    </xf>
    <xf numFmtId="0" fontId="7" fillId="5" borderId="0" xfId="0" applyFont="1" applyFill="1"/>
    <xf numFmtId="0" fontId="6" fillId="5" borderId="0" xfId="0" applyFont="1" applyFill="1" applyAlignment="1">
      <alignment horizontal="center" vertical="top"/>
    </xf>
    <xf numFmtId="0" fontId="10" fillId="4" borderId="0" xfId="0" applyFont="1" applyFill="1" applyAlignment="1">
      <alignment horizontal="left" vertical="top"/>
    </xf>
    <xf numFmtId="0" fontId="10" fillId="4" borderId="0" xfId="0" applyFont="1" applyFill="1"/>
    <xf numFmtId="0" fontId="10" fillId="0" borderId="0" xfId="0" applyFont="1"/>
    <xf numFmtId="0" fontId="7" fillId="5" borderId="0" xfId="0" applyFont="1" applyFill="1" applyAlignment="1">
      <alignment vertical="top" wrapText="1"/>
    </xf>
    <xf numFmtId="0" fontId="6" fillId="0" borderId="8" xfId="0" applyFont="1" applyBorder="1" applyAlignment="1">
      <alignment horizontal="center" vertical="top"/>
    </xf>
    <xf numFmtId="0" fontId="6" fillId="0" borderId="8" xfId="0" applyFont="1" applyBorder="1"/>
    <xf numFmtId="0" fontId="10" fillId="0" borderId="4" xfId="0" applyFont="1" applyBorder="1"/>
    <xf numFmtId="0" fontId="10" fillId="0" borderId="5" xfId="0" applyFont="1" applyBorder="1"/>
    <xf numFmtId="0" fontId="0" fillId="0" borderId="6" xfId="0" applyBorder="1"/>
    <xf numFmtId="0" fontId="6" fillId="0" borderId="9" xfId="0" applyFont="1" applyBorder="1" applyAlignment="1">
      <alignment horizontal="center" vertical="top"/>
    </xf>
    <xf numFmtId="0" fontId="6" fillId="0" borderId="9" xfId="0" applyFont="1" applyBorder="1"/>
    <xf numFmtId="0" fontId="5" fillId="0" borderId="0" xfId="0" applyFont="1" applyAlignment="1">
      <alignment wrapText="1"/>
    </xf>
    <xf numFmtId="165" fontId="0" fillId="2" borderId="1" xfId="0" applyNumberFormat="1" applyFill="1" applyBorder="1"/>
    <xf numFmtId="165" fontId="0" fillId="2" borderId="9" xfId="0" applyNumberFormat="1" applyFill="1" applyBorder="1"/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10" fontId="1" fillId="0" borderId="24" xfId="0" applyNumberFormat="1" applyFont="1" applyBorder="1" applyAlignment="1">
      <alignment vertical="top"/>
    </xf>
    <xf numFmtId="165" fontId="1" fillId="6" borderId="17" xfId="0" applyNumberFormat="1" applyFont="1" applyFill="1" applyBorder="1" applyAlignment="1">
      <alignment vertical="top"/>
    </xf>
    <xf numFmtId="165" fontId="1" fillId="6" borderId="19" xfId="0" applyNumberFormat="1" applyFont="1" applyFill="1" applyBorder="1" applyAlignment="1">
      <alignment vertical="top"/>
    </xf>
    <xf numFmtId="0" fontId="14" fillId="5" borderId="25" xfId="0" applyFont="1" applyFill="1" applyBorder="1"/>
    <xf numFmtId="0" fontId="14" fillId="5" borderId="26" xfId="0" applyFont="1" applyFill="1" applyBorder="1"/>
    <xf numFmtId="0" fontId="14" fillId="5" borderId="11" xfId="0" applyFont="1" applyFill="1" applyBorder="1"/>
    <xf numFmtId="165" fontId="14" fillId="5" borderId="10" xfId="0" applyNumberFormat="1" applyFont="1" applyFill="1" applyBorder="1"/>
    <xf numFmtId="0" fontId="0" fillId="6" borderId="22" xfId="0" applyFill="1" applyBorder="1" applyAlignment="1">
      <alignment vertical="top"/>
    </xf>
    <xf numFmtId="0" fontId="0" fillId="6" borderId="23" xfId="0" applyFill="1" applyBorder="1" applyAlignment="1">
      <alignment horizontal="left" vertical="top" wrapText="1"/>
    </xf>
    <xf numFmtId="0" fontId="1" fillId="6" borderId="23" xfId="0" applyFont="1" applyFill="1" applyBorder="1" applyAlignment="1">
      <alignment horizontal="center" vertical="center"/>
    </xf>
    <xf numFmtId="164" fontId="1" fillId="6" borderId="23" xfId="0" applyNumberFormat="1" applyFont="1" applyFill="1" applyBorder="1" applyAlignment="1">
      <alignment horizontal="center" vertical="center"/>
    </xf>
    <xf numFmtId="0" fontId="0" fillId="8" borderId="4" xfId="0" applyFill="1" applyBorder="1"/>
    <xf numFmtId="0" fontId="0" fillId="8" borderId="0" xfId="0" applyFill="1"/>
    <xf numFmtId="0" fontId="0" fillId="8" borderId="5" xfId="0" applyFill="1" applyBorder="1"/>
    <xf numFmtId="0" fontId="0" fillId="8" borderId="6" xfId="0" applyFill="1" applyBorder="1"/>
    <xf numFmtId="0" fontId="0" fillId="8" borderId="9" xfId="0" applyFill="1" applyBorder="1"/>
    <xf numFmtId="0" fontId="0" fillId="8" borderId="7" xfId="0" applyFill="1" applyBorder="1"/>
    <xf numFmtId="0" fontId="0" fillId="8" borderId="2" xfId="0" applyFill="1" applyBorder="1"/>
    <xf numFmtId="0" fontId="10" fillId="8" borderId="8" xfId="0" applyFont="1" applyFill="1" applyBorder="1"/>
    <xf numFmtId="0" fontId="0" fillId="8" borderId="8" xfId="0" applyFill="1" applyBorder="1"/>
    <xf numFmtId="0" fontId="0" fillId="8" borderId="3" xfId="0" applyFill="1" applyBorder="1"/>
    <xf numFmtId="0" fontId="12" fillId="8" borderId="0" xfId="0" applyFont="1" applyFill="1" applyAlignment="1">
      <alignment horizontal="justify" vertical="center" wrapText="1"/>
    </xf>
    <xf numFmtId="0" fontId="11" fillId="7" borderId="16" xfId="0" applyFont="1" applyFill="1" applyBorder="1" applyAlignment="1">
      <alignment vertical="center" wrapText="1"/>
    </xf>
    <xf numFmtId="0" fontId="11" fillId="7" borderId="12" xfId="0" applyFont="1" applyFill="1" applyBorder="1" applyAlignment="1">
      <alignment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vertical="center" wrapText="1"/>
    </xf>
    <xf numFmtId="0" fontId="11" fillId="7" borderId="1" xfId="0" applyFont="1" applyFill="1" applyBorder="1" applyAlignment="1">
      <alignment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justify" vertical="center" wrapText="1"/>
    </xf>
    <xf numFmtId="0" fontId="11" fillId="7" borderId="20" xfId="0" applyFont="1" applyFill="1" applyBorder="1" applyAlignment="1">
      <alignment horizontal="justify" vertical="center" wrapText="1"/>
    </xf>
    <xf numFmtId="0" fontId="11" fillId="7" borderId="21" xfId="0" applyFont="1" applyFill="1" applyBorder="1" applyAlignment="1">
      <alignment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0" fillId="7" borderId="1" xfId="0" applyFill="1" applyBorder="1"/>
    <xf numFmtId="0" fontId="0" fillId="7" borderId="21" xfId="0" applyFill="1" applyBorder="1"/>
    <xf numFmtId="0" fontId="10" fillId="5" borderId="22" xfId="0" applyFont="1" applyFill="1" applyBorder="1"/>
    <xf numFmtId="0" fontId="10" fillId="5" borderId="23" xfId="0" applyFont="1" applyFill="1" applyBorder="1"/>
    <xf numFmtId="0" fontId="13" fillId="5" borderId="24" xfId="0" applyFont="1" applyFill="1" applyBorder="1"/>
    <xf numFmtId="0" fontId="3" fillId="6" borderId="13" xfId="0" applyFont="1" applyFill="1" applyBorder="1" applyAlignment="1">
      <alignment wrapText="1"/>
    </xf>
    <xf numFmtId="0" fontId="3" fillId="6" borderId="14" xfId="0" applyFont="1" applyFill="1" applyBorder="1" applyAlignment="1">
      <alignment wrapText="1"/>
    </xf>
    <xf numFmtId="0" fontId="3" fillId="6" borderId="15" xfId="0" applyFont="1" applyFill="1" applyBorder="1" applyAlignment="1">
      <alignment wrapText="1"/>
    </xf>
    <xf numFmtId="0" fontId="0" fillId="7" borderId="18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7" borderId="27" xfId="0" applyFill="1" applyBorder="1" applyAlignment="1">
      <alignment wrapText="1"/>
    </xf>
    <xf numFmtId="0" fontId="0" fillId="7" borderId="28" xfId="0" applyFill="1" applyBorder="1" applyAlignment="1">
      <alignment wrapText="1"/>
    </xf>
    <xf numFmtId="0" fontId="11" fillId="7" borderId="20" xfId="0" applyFont="1" applyFill="1" applyBorder="1" applyAlignment="1">
      <alignment vertical="center" wrapText="1"/>
    </xf>
    <xf numFmtId="0" fontId="12" fillId="8" borderId="0" xfId="0" applyFont="1" applyFill="1" applyAlignment="1">
      <alignment horizontal="justify" vertical="center"/>
    </xf>
    <xf numFmtId="0" fontId="0" fillId="9" borderId="1" xfId="0" applyFill="1" applyBorder="1"/>
    <xf numFmtId="166" fontId="0" fillId="0" borderId="1" xfId="0" applyNumberFormat="1" applyBorder="1"/>
    <xf numFmtId="166" fontId="0" fillId="6" borderId="1" xfId="0" applyNumberFormat="1" applyFill="1" applyBorder="1"/>
    <xf numFmtId="165" fontId="0" fillId="0" borderId="19" xfId="0" applyNumberFormat="1" applyBorder="1"/>
    <xf numFmtId="165" fontId="0" fillId="0" borderId="29" xfId="0" applyNumberFormat="1" applyBorder="1"/>
    <xf numFmtId="0" fontId="3" fillId="9" borderId="1" xfId="0" applyFont="1" applyFill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5334000</xdr:colOff>
      <xdr:row>2</xdr:row>
      <xdr:rowOff>6350</xdr:rowOff>
    </xdr:from>
    <xdr:to>
      <xdr:col>4</xdr:col>
      <xdr:colOff>36830</xdr:colOff>
      <xdr:row>4</xdr:row>
      <xdr:rowOff>40640</xdr:rowOff>
    </xdr:to>
    <xdr:pic>
      <xdr:nvPicPr>
        <xdr:cNvPr id="2" name="Picture 1" descr="Bilderesultat for norske tog logo">
          <a:extLst>
            <a:ext uri="{FF2B5EF4-FFF2-40B4-BE49-F238E27FC236}">
              <a16:creationId xmlns:a16="http://schemas.microsoft.com/office/drawing/2014/main" id="{E4AE1929-D2B1-17F6-088F-685E309AA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2950" y="190500"/>
          <a:ext cx="1173480" cy="523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58504-2426-427E-BD40-9A9C6851804F}">
  <dimension ref="B1:E20"/>
  <sheetViews>
    <sheetView showGridLines="0" topLeftCell="A4" zoomScaleNormal="100" workbookViewId="0">
      <selection activeCell="D23" sqref="D23"/>
    </sheetView>
  </sheetViews>
  <sheetFormatPr defaultRowHeight="15.5" x14ac:dyDescent="0.35"/>
  <cols>
    <col min="1" max="1" width="1.90625" customWidth="1"/>
    <col min="2" max="2" width="1.453125" customWidth="1"/>
    <col min="3" max="3" width="3.6328125" style="7" customWidth="1"/>
    <col min="4" max="4" width="92.6328125" style="8" customWidth="1"/>
    <col min="5" max="5" width="1.54296875" customWidth="1"/>
  </cols>
  <sheetData>
    <row r="1" spans="2:5" ht="23.5" x14ac:dyDescent="0.55000000000000004">
      <c r="B1" s="1" t="s">
        <v>91</v>
      </c>
    </row>
    <row r="2" spans="2:5" ht="14.5" customHeight="1" x14ac:dyDescent="0.35"/>
    <row r="3" spans="2:5" ht="9.5" customHeight="1" x14ac:dyDescent="0.35">
      <c r="B3" s="2"/>
      <c r="C3" s="19"/>
      <c r="D3" s="20"/>
      <c r="E3" s="3"/>
    </row>
    <row r="4" spans="2:5" s="17" customFormat="1" ht="29" customHeight="1" x14ac:dyDescent="0.45">
      <c r="B4" s="21"/>
      <c r="C4" s="15" t="s">
        <v>9</v>
      </c>
      <c r="D4" s="16"/>
      <c r="E4" s="22"/>
    </row>
    <row r="5" spans="2:5" ht="10" customHeight="1" x14ac:dyDescent="0.35">
      <c r="B5" s="4"/>
      <c r="E5" s="5"/>
    </row>
    <row r="6" spans="2:5" x14ac:dyDescent="0.35">
      <c r="B6" s="4"/>
      <c r="C6" s="9" t="s">
        <v>11</v>
      </c>
      <c r="D6" s="18" t="s">
        <v>8</v>
      </c>
      <c r="E6" s="5"/>
    </row>
    <row r="7" spans="2:5" x14ac:dyDescent="0.35">
      <c r="B7" s="4"/>
      <c r="C7" s="9"/>
      <c r="D7" s="11"/>
      <c r="E7" s="5"/>
    </row>
    <row r="8" spans="2:5" ht="46.5" x14ac:dyDescent="0.35">
      <c r="B8" s="4"/>
      <c r="C8" s="9" t="s">
        <v>12</v>
      </c>
      <c r="D8" s="10" t="s">
        <v>10</v>
      </c>
      <c r="E8" s="5"/>
    </row>
    <row r="9" spans="2:5" x14ac:dyDescent="0.35">
      <c r="B9" s="4"/>
      <c r="C9" s="9"/>
      <c r="D9" s="11"/>
      <c r="E9" s="5"/>
    </row>
    <row r="10" spans="2:5" ht="62" x14ac:dyDescent="0.35">
      <c r="B10" s="4"/>
      <c r="C10" s="9" t="s">
        <v>13</v>
      </c>
      <c r="D10" s="12" t="s">
        <v>92</v>
      </c>
      <c r="E10" s="5"/>
    </row>
    <row r="11" spans="2:5" x14ac:dyDescent="0.35">
      <c r="B11" s="4"/>
      <c r="C11" s="9"/>
      <c r="D11" s="12"/>
      <c r="E11" s="5"/>
    </row>
    <row r="12" spans="2:5" ht="31" x14ac:dyDescent="0.35">
      <c r="B12" s="4"/>
      <c r="C12" s="9" t="s">
        <v>14</v>
      </c>
      <c r="D12" s="12" t="s">
        <v>98</v>
      </c>
      <c r="E12" s="5"/>
    </row>
    <row r="13" spans="2:5" x14ac:dyDescent="0.35">
      <c r="B13" s="4"/>
      <c r="C13" s="9"/>
      <c r="D13" s="11"/>
      <c r="E13" s="5"/>
    </row>
    <row r="14" spans="2:5" ht="77.5" x14ac:dyDescent="0.35">
      <c r="B14" s="4"/>
      <c r="C14" s="9" t="s">
        <v>15</v>
      </c>
      <c r="D14" s="12" t="s">
        <v>99</v>
      </c>
      <c r="E14" s="5"/>
    </row>
    <row r="15" spans="2:5" x14ac:dyDescent="0.35">
      <c r="B15" s="4"/>
      <c r="C15" s="9"/>
      <c r="D15" s="11"/>
      <c r="E15" s="5"/>
    </row>
    <row r="16" spans="2:5" x14ac:dyDescent="0.35">
      <c r="B16" s="4"/>
      <c r="C16" s="9" t="s">
        <v>22</v>
      </c>
      <c r="D16" s="13" t="s">
        <v>16</v>
      </c>
      <c r="E16" s="5"/>
    </row>
    <row r="17" spans="2:5" x14ac:dyDescent="0.35">
      <c r="B17" s="4"/>
      <c r="C17" s="9"/>
      <c r="D17" s="13"/>
      <c r="E17" s="5"/>
    </row>
    <row r="18" spans="2:5" x14ac:dyDescent="0.35">
      <c r="B18" s="4"/>
      <c r="C18" s="9" t="s">
        <v>90</v>
      </c>
      <c r="D18" s="13" t="s">
        <v>23</v>
      </c>
      <c r="E18" s="5"/>
    </row>
    <row r="19" spans="2:5" x14ac:dyDescent="0.35">
      <c r="B19" s="4"/>
      <c r="C19" s="14"/>
      <c r="D19" s="11"/>
      <c r="E19" s="5"/>
    </row>
    <row r="20" spans="2:5" ht="7.5" customHeight="1" x14ac:dyDescent="0.35">
      <c r="B20" s="23"/>
      <c r="C20" s="24"/>
      <c r="D20" s="25"/>
      <c r="E20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62"/>
  <sheetViews>
    <sheetView showGridLines="0" showRuler="0" topLeftCell="A29" zoomScale="79" zoomScaleNormal="115" workbookViewId="0">
      <selection activeCell="B2" sqref="B2"/>
    </sheetView>
  </sheetViews>
  <sheetFormatPr defaultColWidth="11.453125" defaultRowHeight="14.5" x14ac:dyDescent="0.35"/>
  <cols>
    <col min="1" max="1" width="3.08984375" customWidth="1"/>
    <col min="2" max="2" width="4.453125" customWidth="1"/>
    <col min="3" max="3" width="59.54296875" customWidth="1"/>
    <col min="4" max="4" width="30.6328125" customWidth="1"/>
    <col min="5" max="5" width="8.6328125" customWidth="1"/>
    <col min="6" max="6" width="26.1796875" customWidth="1"/>
    <col min="7" max="7" width="21.90625" customWidth="1"/>
    <col min="9" max="9" width="36" customWidth="1"/>
  </cols>
  <sheetData>
    <row r="1" spans="2:8" ht="23.5" x14ac:dyDescent="0.55000000000000004">
      <c r="B1" s="1" t="s">
        <v>97</v>
      </c>
    </row>
    <row r="2" spans="2:8" ht="14" customHeight="1" x14ac:dyDescent="0.35">
      <c r="B2" t="s">
        <v>84</v>
      </c>
    </row>
    <row r="3" spans="2:8" ht="14" customHeight="1" x14ac:dyDescent="0.35">
      <c r="B3" t="s">
        <v>85</v>
      </c>
    </row>
    <row r="5" spans="2:8" ht="19" thickBot="1" x14ac:dyDescent="0.5">
      <c r="B5" s="49"/>
      <c r="C5" s="50" t="s">
        <v>45</v>
      </c>
      <c r="D5" s="51"/>
      <c r="E5" s="51"/>
      <c r="F5" s="51"/>
      <c r="G5" s="51"/>
      <c r="H5" s="52"/>
    </row>
    <row r="6" spans="2:8" x14ac:dyDescent="0.35">
      <c r="B6" s="43"/>
      <c r="C6" s="29" t="s">
        <v>0</v>
      </c>
      <c r="D6" s="30" t="s">
        <v>44</v>
      </c>
      <c r="E6" s="30" t="s">
        <v>1</v>
      </c>
      <c r="F6" s="30" t="s">
        <v>2</v>
      </c>
      <c r="G6" s="31" t="s">
        <v>3</v>
      </c>
      <c r="H6" s="45"/>
    </row>
    <row r="7" spans="2:8" x14ac:dyDescent="0.35">
      <c r="B7" s="43"/>
      <c r="C7" s="54" t="s">
        <v>26</v>
      </c>
      <c r="D7" s="55" t="s">
        <v>27</v>
      </c>
      <c r="E7" s="56">
        <v>1</v>
      </c>
      <c r="F7" s="28">
        <v>0</v>
      </c>
      <c r="G7" s="33">
        <f>F7*E7*(1+$G$29)</f>
        <v>0</v>
      </c>
      <c r="H7" s="45"/>
    </row>
    <row r="8" spans="2:8" x14ac:dyDescent="0.35">
      <c r="B8" s="43"/>
      <c r="C8" s="57" t="s">
        <v>28</v>
      </c>
      <c r="D8" s="58" t="s">
        <v>27</v>
      </c>
      <c r="E8" s="59">
        <v>60</v>
      </c>
      <c r="F8" s="28">
        <v>0</v>
      </c>
      <c r="G8" s="34">
        <f t="shared" ref="G8:G28" si="0">F8*E8*(1+$G$29)</f>
        <v>0</v>
      </c>
      <c r="H8" s="45"/>
    </row>
    <row r="9" spans="2:8" x14ac:dyDescent="0.35">
      <c r="B9" s="43"/>
      <c r="C9" s="57" t="s">
        <v>29</v>
      </c>
      <c r="D9" s="58" t="s">
        <v>30</v>
      </c>
      <c r="E9" s="59">
        <v>15</v>
      </c>
      <c r="F9" s="28">
        <v>0</v>
      </c>
      <c r="G9" s="34">
        <f t="shared" si="0"/>
        <v>0</v>
      </c>
      <c r="H9" s="45"/>
    </row>
    <row r="10" spans="2:8" x14ac:dyDescent="0.35">
      <c r="B10" s="43"/>
      <c r="C10" s="57" t="s">
        <v>31</v>
      </c>
      <c r="D10" s="58" t="s">
        <v>27</v>
      </c>
      <c r="E10" s="59">
        <v>81</v>
      </c>
      <c r="F10" s="28">
        <v>0</v>
      </c>
      <c r="G10" s="34">
        <f t="shared" si="0"/>
        <v>0</v>
      </c>
      <c r="H10" s="45"/>
    </row>
    <row r="11" spans="2:8" x14ac:dyDescent="0.35">
      <c r="B11" s="43"/>
      <c r="C11" s="57" t="s">
        <v>32</v>
      </c>
      <c r="D11" s="58" t="s">
        <v>30</v>
      </c>
      <c r="E11" s="59">
        <v>53</v>
      </c>
      <c r="F11" s="28">
        <v>0</v>
      </c>
      <c r="G11" s="34">
        <f t="shared" si="0"/>
        <v>0</v>
      </c>
      <c r="H11" s="45"/>
    </row>
    <row r="12" spans="2:8" x14ac:dyDescent="0.35">
      <c r="B12" s="43"/>
      <c r="C12" s="57" t="s">
        <v>32</v>
      </c>
      <c r="D12" s="58" t="s">
        <v>27</v>
      </c>
      <c r="E12" s="59">
        <v>110</v>
      </c>
      <c r="F12" s="28">
        <v>0</v>
      </c>
      <c r="G12" s="34">
        <f t="shared" si="0"/>
        <v>0</v>
      </c>
      <c r="H12" s="45"/>
    </row>
    <row r="13" spans="2:8" x14ac:dyDescent="0.35">
      <c r="B13" s="43"/>
      <c r="C13" s="57" t="s">
        <v>4</v>
      </c>
      <c r="D13" s="58" t="s">
        <v>27</v>
      </c>
      <c r="E13" s="59">
        <v>1</v>
      </c>
      <c r="F13" s="28">
        <v>0</v>
      </c>
      <c r="G13" s="34">
        <f t="shared" si="0"/>
        <v>0</v>
      </c>
      <c r="H13" s="45"/>
    </row>
    <row r="14" spans="2:8" x14ac:dyDescent="0.35">
      <c r="B14" s="43"/>
      <c r="C14" s="57" t="s">
        <v>33</v>
      </c>
      <c r="D14" s="58" t="s">
        <v>30</v>
      </c>
      <c r="E14" s="59">
        <v>1</v>
      </c>
      <c r="F14" s="28">
        <v>0</v>
      </c>
      <c r="G14" s="34">
        <f t="shared" si="0"/>
        <v>0</v>
      </c>
      <c r="H14" s="45"/>
    </row>
    <row r="15" spans="2:8" x14ac:dyDescent="0.35">
      <c r="B15" s="43"/>
      <c r="C15" s="57" t="s">
        <v>34</v>
      </c>
      <c r="D15" s="58" t="s">
        <v>27</v>
      </c>
      <c r="E15" s="59">
        <v>1</v>
      </c>
      <c r="F15" s="28">
        <v>0</v>
      </c>
      <c r="G15" s="34">
        <f t="shared" si="0"/>
        <v>0</v>
      </c>
      <c r="H15" s="45"/>
    </row>
    <row r="16" spans="2:8" x14ac:dyDescent="0.35">
      <c r="B16" s="43"/>
      <c r="C16" s="57" t="s">
        <v>35</v>
      </c>
      <c r="D16" s="58" t="s">
        <v>30</v>
      </c>
      <c r="E16" s="59">
        <v>1</v>
      </c>
      <c r="F16" s="28">
        <v>0</v>
      </c>
      <c r="G16" s="34">
        <f t="shared" si="0"/>
        <v>0</v>
      </c>
      <c r="H16" s="45"/>
    </row>
    <row r="17" spans="2:8" x14ac:dyDescent="0.35">
      <c r="B17" s="43"/>
      <c r="C17" s="57" t="s">
        <v>36</v>
      </c>
      <c r="D17" s="58" t="s">
        <v>27</v>
      </c>
      <c r="E17" s="59">
        <v>9</v>
      </c>
      <c r="F17" s="28">
        <v>0</v>
      </c>
      <c r="G17" s="34">
        <f t="shared" si="0"/>
        <v>0</v>
      </c>
      <c r="H17" s="45"/>
    </row>
    <row r="18" spans="2:8" x14ac:dyDescent="0.35">
      <c r="B18" s="43"/>
      <c r="C18" s="57" t="s">
        <v>37</v>
      </c>
      <c r="D18" s="58" t="s">
        <v>27</v>
      </c>
      <c r="E18" s="59">
        <v>2000</v>
      </c>
      <c r="F18" s="28">
        <v>0</v>
      </c>
      <c r="G18" s="34">
        <f t="shared" si="0"/>
        <v>0</v>
      </c>
      <c r="H18" s="45"/>
    </row>
    <row r="19" spans="2:8" x14ac:dyDescent="0.35">
      <c r="B19" s="43"/>
      <c r="C19" s="57" t="s">
        <v>38</v>
      </c>
      <c r="D19" s="58" t="s">
        <v>30</v>
      </c>
      <c r="E19" s="59">
        <v>1</v>
      </c>
      <c r="F19" s="28">
        <v>0</v>
      </c>
      <c r="G19" s="34">
        <f t="shared" si="0"/>
        <v>0</v>
      </c>
      <c r="H19" s="45"/>
    </row>
    <row r="20" spans="2:8" x14ac:dyDescent="0.35">
      <c r="B20" s="43"/>
      <c r="C20" s="60" t="s">
        <v>39</v>
      </c>
      <c r="D20" s="58" t="s">
        <v>27</v>
      </c>
      <c r="E20" s="59">
        <v>10</v>
      </c>
      <c r="F20" s="28">
        <v>0</v>
      </c>
      <c r="G20" s="34">
        <f t="shared" si="0"/>
        <v>0</v>
      </c>
      <c r="H20" s="45"/>
    </row>
    <row r="21" spans="2:8" x14ac:dyDescent="0.35">
      <c r="B21" s="43"/>
      <c r="C21" s="60" t="s">
        <v>40</v>
      </c>
      <c r="D21" s="58" t="s">
        <v>30</v>
      </c>
      <c r="E21" s="59">
        <v>34</v>
      </c>
      <c r="F21" s="28">
        <v>0</v>
      </c>
      <c r="G21" s="34">
        <f t="shared" si="0"/>
        <v>0</v>
      </c>
      <c r="H21" s="45"/>
    </row>
    <row r="22" spans="2:8" x14ac:dyDescent="0.35">
      <c r="B22" s="43"/>
      <c r="C22" s="60" t="s">
        <v>41</v>
      </c>
      <c r="D22" s="58" t="s">
        <v>30</v>
      </c>
      <c r="E22" s="59">
        <v>1</v>
      </c>
      <c r="F22" s="28">
        <v>0</v>
      </c>
      <c r="G22" s="34">
        <f t="shared" si="0"/>
        <v>0</v>
      </c>
      <c r="H22" s="45"/>
    </row>
    <row r="23" spans="2:8" x14ac:dyDescent="0.35">
      <c r="B23" s="43"/>
      <c r="C23" s="60" t="s">
        <v>42</v>
      </c>
      <c r="D23" s="58" t="s">
        <v>30</v>
      </c>
      <c r="E23" s="59">
        <v>2</v>
      </c>
      <c r="F23" s="28">
        <v>0</v>
      </c>
      <c r="G23" s="34">
        <f t="shared" si="0"/>
        <v>0</v>
      </c>
      <c r="H23" s="45"/>
    </row>
    <row r="24" spans="2:8" x14ac:dyDescent="0.35">
      <c r="B24" s="43"/>
      <c r="C24" s="60" t="s">
        <v>43</v>
      </c>
      <c r="D24" s="58" t="s">
        <v>27</v>
      </c>
      <c r="E24" s="59">
        <v>2</v>
      </c>
      <c r="F24" s="28">
        <v>0</v>
      </c>
      <c r="G24" s="34">
        <f t="shared" si="0"/>
        <v>0</v>
      </c>
      <c r="H24" s="45"/>
    </row>
    <row r="25" spans="2:8" x14ac:dyDescent="0.35">
      <c r="B25" s="43"/>
      <c r="C25" s="60" t="s">
        <v>43</v>
      </c>
      <c r="D25" s="58" t="s">
        <v>30</v>
      </c>
      <c r="E25" s="59">
        <v>1</v>
      </c>
      <c r="F25" s="28">
        <v>0</v>
      </c>
      <c r="G25" s="34">
        <f t="shared" si="0"/>
        <v>0</v>
      </c>
      <c r="H25" s="45"/>
    </row>
    <row r="26" spans="2:8" x14ac:dyDescent="0.35">
      <c r="B26" s="43"/>
      <c r="C26" s="60" t="s">
        <v>5</v>
      </c>
      <c r="D26" s="58" t="s">
        <v>30</v>
      </c>
      <c r="E26" s="59">
        <v>1</v>
      </c>
      <c r="F26" s="28">
        <v>0</v>
      </c>
      <c r="G26" s="34">
        <f t="shared" si="0"/>
        <v>0</v>
      </c>
      <c r="H26" s="45"/>
    </row>
    <row r="27" spans="2:8" x14ac:dyDescent="0.35">
      <c r="B27" s="43"/>
      <c r="C27" s="60" t="s">
        <v>46</v>
      </c>
      <c r="D27" s="58" t="s">
        <v>27</v>
      </c>
      <c r="E27" s="59">
        <v>6</v>
      </c>
      <c r="F27" s="28">
        <v>0</v>
      </c>
      <c r="G27" s="34">
        <f t="shared" si="0"/>
        <v>0</v>
      </c>
      <c r="H27" s="45"/>
    </row>
    <row r="28" spans="2:8" ht="15" thickBot="1" x14ac:dyDescent="0.4">
      <c r="B28" s="43"/>
      <c r="C28" s="61" t="s">
        <v>47</v>
      </c>
      <c r="D28" s="62" t="s">
        <v>30</v>
      </c>
      <c r="E28" s="63">
        <v>2</v>
      </c>
      <c r="F28" s="28">
        <v>0</v>
      </c>
      <c r="G28" s="34">
        <f t="shared" si="0"/>
        <v>0</v>
      </c>
      <c r="H28" s="45"/>
    </row>
    <row r="29" spans="2:8" ht="29.5" thickBot="1" x14ac:dyDescent="0.4">
      <c r="B29" s="43"/>
      <c r="C29" s="39" t="s">
        <v>6</v>
      </c>
      <c r="D29" s="40" t="s">
        <v>48</v>
      </c>
      <c r="E29" s="41" t="s">
        <v>7</v>
      </c>
      <c r="F29" s="42" t="s">
        <v>7</v>
      </c>
      <c r="G29" s="32"/>
      <c r="H29" s="45"/>
    </row>
    <row r="30" spans="2:8" x14ac:dyDescent="0.35">
      <c r="B30" s="43"/>
      <c r="C30" s="44"/>
      <c r="D30" s="44"/>
      <c r="E30" s="44"/>
      <c r="F30" s="44"/>
      <c r="G30" s="44"/>
      <c r="H30" s="45"/>
    </row>
    <row r="31" spans="2:8" ht="36.5" thickBot="1" x14ac:dyDescent="0.4">
      <c r="B31" s="43"/>
      <c r="C31" s="77" t="s">
        <v>86</v>
      </c>
      <c r="D31" s="44"/>
      <c r="E31" s="44"/>
      <c r="F31" s="44"/>
      <c r="G31" s="44"/>
      <c r="H31" s="45"/>
    </row>
    <row r="32" spans="2:8" x14ac:dyDescent="0.35">
      <c r="B32" s="43"/>
      <c r="C32" s="29" t="s">
        <v>0</v>
      </c>
      <c r="D32" s="30" t="s">
        <v>62</v>
      </c>
      <c r="E32" s="30" t="s">
        <v>1</v>
      </c>
      <c r="F32" s="30" t="s">
        <v>2</v>
      </c>
      <c r="G32" s="31" t="s">
        <v>3</v>
      </c>
      <c r="H32" s="45"/>
    </row>
    <row r="33" spans="2:8" x14ac:dyDescent="0.35">
      <c r="B33" s="43"/>
      <c r="C33" s="54" t="s">
        <v>50</v>
      </c>
      <c r="D33" s="55" t="s">
        <v>51</v>
      </c>
      <c r="E33" s="56">
        <v>41</v>
      </c>
      <c r="F33" s="28">
        <v>0</v>
      </c>
      <c r="G33" s="33">
        <f t="shared" ref="G33:G38" si="1">F33*E33*(1+$G$39)</f>
        <v>0</v>
      </c>
      <c r="H33" s="45"/>
    </row>
    <row r="34" spans="2:8" x14ac:dyDescent="0.35">
      <c r="B34" s="43"/>
      <c r="C34" s="57" t="s">
        <v>52</v>
      </c>
      <c r="D34" s="58" t="s">
        <v>53</v>
      </c>
      <c r="E34" s="59">
        <v>24</v>
      </c>
      <c r="F34" s="28">
        <v>0</v>
      </c>
      <c r="G34" s="33">
        <f t="shared" si="1"/>
        <v>0</v>
      </c>
      <c r="H34" s="45"/>
    </row>
    <row r="35" spans="2:8" x14ac:dyDescent="0.35">
      <c r="B35" s="43"/>
      <c r="C35" s="57" t="s">
        <v>54</v>
      </c>
      <c r="D35" s="58" t="s">
        <v>55</v>
      </c>
      <c r="E35" s="59">
        <v>4</v>
      </c>
      <c r="F35" s="28">
        <v>0</v>
      </c>
      <c r="G35" s="33">
        <f t="shared" si="1"/>
        <v>0</v>
      </c>
      <c r="H35" s="45"/>
    </row>
    <row r="36" spans="2:8" x14ac:dyDescent="0.35">
      <c r="B36" s="43"/>
      <c r="C36" s="57" t="s">
        <v>56</v>
      </c>
      <c r="D36" s="58" t="s">
        <v>57</v>
      </c>
      <c r="E36" s="59">
        <v>2</v>
      </c>
      <c r="F36" s="28">
        <v>0</v>
      </c>
      <c r="G36" s="33">
        <f t="shared" si="1"/>
        <v>0</v>
      </c>
      <c r="H36" s="45"/>
    </row>
    <row r="37" spans="2:8" x14ac:dyDescent="0.35">
      <c r="B37" s="43"/>
      <c r="C37" s="57" t="s">
        <v>58</v>
      </c>
      <c r="D37" s="58" t="s">
        <v>59</v>
      </c>
      <c r="E37" s="59">
        <v>1</v>
      </c>
      <c r="F37" s="28">
        <v>0</v>
      </c>
      <c r="G37" s="33">
        <f t="shared" si="1"/>
        <v>0</v>
      </c>
      <c r="H37" s="45"/>
    </row>
    <row r="38" spans="2:8" ht="15" thickBot="1" x14ac:dyDescent="0.4">
      <c r="B38" s="43"/>
      <c r="C38" s="57" t="s">
        <v>60</v>
      </c>
      <c r="D38" s="58" t="s">
        <v>61</v>
      </c>
      <c r="E38" s="59">
        <v>2</v>
      </c>
      <c r="F38" s="28">
        <v>0</v>
      </c>
      <c r="G38" s="33">
        <f t="shared" si="1"/>
        <v>0</v>
      </c>
      <c r="H38" s="45"/>
    </row>
    <row r="39" spans="2:8" ht="29.5" thickBot="1" x14ac:dyDescent="0.4">
      <c r="B39" s="43"/>
      <c r="C39" s="39" t="s">
        <v>6</v>
      </c>
      <c r="D39" s="40" t="s">
        <v>49</v>
      </c>
      <c r="E39" s="41" t="s">
        <v>7</v>
      </c>
      <c r="F39" s="42" t="s">
        <v>7</v>
      </c>
      <c r="G39" s="32"/>
      <c r="H39" s="45"/>
    </row>
    <row r="40" spans="2:8" x14ac:dyDescent="0.35">
      <c r="B40" s="43"/>
      <c r="C40" s="44"/>
      <c r="D40" s="44"/>
      <c r="E40" s="44"/>
      <c r="F40" s="44"/>
      <c r="G40" s="44"/>
      <c r="H40" s="45"/>
    </row>
    <row r="41" spans="2:8" ht="18.5" thickBot="1" x14ac:dyDescent="0.4">
      <c r="B41" s="43"/>
      <c r="C41" s="53" t="s">
        <v>63</v>
      </c>
      <c r="D41" s="44"/>
      <c r="E41" s="44"/>
      <c r="F41" s="44"/>
      <c r="G41" s="44"/>
      <c r="H41" s="45"/>
    </row>
    <row r="42" spans="2:8" x14ac:dyDescent="0.35">
      <c r="B42" s="43"/>
      <c r="C42" s="29" t="s">
        <v>0</v>
      </c>
      <c r="D42" s="30" t="s">
        <v>62</v>
      </c>
      <c r="E42" s="30" t="s">
        <v>1</v>
      </c>
      <c r="F42" s="30" t="s">
        <v>2</v>
      </c>
      <c r="G42" s="31" t="s">
        <v>3</v>
      </c>
      <c r="H42" s="45"/>
    </row>
    <row r="43" spans="2:8" ht="54.5" customHeight="1" x14ac:dyDescent="0.35">
      <c r="B43" s="43"/>
      <c r="C43" s="54" t="s">
        <v>69</v>
      </c>
      <c r="D43" s="55" t="s">
        <v>64</v>
      </c>
      <c r="E43" s="56">
        <v>1</v>
      </c>
      <c r="F43" s="28">
        <v>0</v>
      </c>
      <c r="G43" s="33">
        <f>F43*E43*(1+$G$48)</f>
        <v>0</v>
      </c>
      <c r="H43" s="45"/>
    </row>
    <row r="44" spans="2:8" ht="37.5" x14ac:dyDescent="0.35">
      <c r="B44" s="43"/>
      <c r="C44" s="57" t="s">
        <v>70</v>
      </c>
      <c r="D44" s="58" t="s">
        <v>65</v>
      </c>
      <c r="E44" s="59">
        <v>12</v>
      </c>
      <c r="F44" s="28">
        <v>0</v>
      </c>
      <c r="G44" s="33">
        <f t="shared" ref="G44" si="2">F44*E44*(1+$G$39)</f>
        <v>0</v>
      </c>
      <c r="H44" s="45"/>
    </row>
    <row r="45" spans="2:8" ht="29.5" customHeight="1" x14ac:dyDescent="0.35">
      <c r="B45" s="43"/>
      <c r="C45" s="57" t="s">
        <v>71</v>
      </c>
      <c r="D45" s="58" t="s">
        <v>66</v>
      </c>
      <c r="E45" s="59">
        <v>6</v>
      </c>
      <c r="F45" s="28">
        <v>0</v>
      </c>
      <c r="G45" s="33">
        <f>F45*E45*(1+$G$39)</f>
        <v>0</v>
      </c>
      <c r="H45" s="45"/>
    </row>
    <row r="46" spans="2:8" ht="25" x14ac:dyDescent="0.35">
      <c r="B46" s="43"/>
      <c r="C46" s="57" t="s">
        <v>72</v>
      </c>
      <c r="D46" s="58" t="s">
        <v>67</v>
      </c>
      <c r="E46" s="59">
        <v>12</v>
      </c>
      <c r="F46" s="28">
        <v>0</v>
      </c>
      <c r="G46" s="33">
        <f t="shared" ref="G46:G47" si="3">F46*E46*(1+$G$39)</f>
        <v>0</v>
      </c>
      <c r="H46" s="45"/>
    </row>
    <row r="47" spans="2:8" ht="38" thickBot="1" x14ac:dyDescent="0.4">
      <c r="B47" s="43"/>
      <c r="C47" s="57" t="s">
        <v>73</v>
      </c>
      <c r="D47" s="58" t="s">
        <v>68</v>
      </c>
      <c r="E47" s="59">
        <v>6</v>
      </c>
      <c r="F47" s="28">
        <v>0</v>
      </c>
      <c r="G47" s="33">
        <f t="shared" si="3"/>
        <v>0</v>
      </c>
      <c r="H47" s="45"/>
    </row>
    <row r="48" spans="2:8" ht="29.5" thickBot="1" x14ac:dyDescent="0.4">
      <c r="B48" s="43"/>
      <c r="C48" s="39" t="s">
        <v>6</v>
      </c>
      <c r="D48" s="40" t="s">
        <v>74</v>
      </c>
      <c r="E48" s="41" t="s">
        <v>7</v>
      </c>
      <c r="F48" s="42" t="s">
        <v>7</v>
      </c>
      <c r="G48" s="32"/>
      <c r="H48" s="45"/>
    </row>
    <row r="49" spans="2:8" x14ac:dyDescent="0.35">
      <c r="B49" s="43"/>
      <c r="C49" s="44"/>
      <c r="D49" s="44"/>
      <c r="E49" s="44"/>
      <c r="F49" s="44"/>
      <c r="G49" s="44"/>
      <c r="H49" s="45"/>
    </row>
    <row r="50" spans="2:8" ht="18.5" thickBot="1" x14ac:dyDescent="0.4">
      <c r="B50" s="43"/>
      <c r="C50" s="53" t="s">
        <v>75</v>
      </c>
      <c r="D50" s="44"/>
      <c r="E50" s="44"/>
      <c r="F50" s="44"/>
      <c r="G50" s="44"/>
      <c r="H50" s="45"/>
    </row>
    <row r="51" spans="2:8" x14ac:dyDescent="0.35">
      <c r="B51" s="43"/>
      <c r="C51" s="29" t="s">
        <v>0</v>
      </c>
      <c r="D51" s="30" t="s">
        <v>62</v>
      </c>
      <c r="E51" s="30" t="s">
        <v>1</v>
      </c>
      <c r="F51" s="30" t="s">
        <v>2</v>
      </c>
      <c r="G51" s="31" t="s">
        <v>3</v>
      </c>
      <c r="H51" s="45"/>
    </row>
    <row r="52" spans="2:8" x14ac:dyDescent="0.35">
      <c r="B52" s="43"/>
      <c r="C52" s="57" t="s">
        <v>76</v>
      </c>
      <c r="D52" s="64"/>
      <c r="E52" s="58">
        <v>100</v>
      </c>
      <c r="F52" s="27">
        <v>0</v>
      </c>
      <c r="G52" s="34">
        <f>F52*E52*(1+$G$57)</f>
        <v>0</v>
      </c>
      <c r="H52" s="45"/>
    </row>
    <row r="53" spans="2:8" x14ac:dyDescent="0.35">
      <c r="B53" s="43"/>
      <c r="C53" s="57" t="s">
        <v>77</v>
      </c>
      <c r="D53" s="64"/>
      <c r="E53" s="58">
        <v>100</v>
      </c>
      <c r="F53" s="27">
        <v>0</v>
      </c>
      <c r="G53" s="34">
        <f t="shared" ref="G53:G56" si="4">F53*E53*(1+$G$57)</f>
        <v>0</v>
      </c>
      <c r="H53" s="45"/>
    </row>
    <row r="54" spans="2:8" x14ac:dyDescent="0.35">
      <c r="B54" s="43"/>
      <c r="C54" s="57" t="s">
        <v>78</v>
      </c>
      <c r="D54" s="64"/>
      <c r="E54" s="58">
        <v>50</v>
      </c>
      <c r="F54" s="27">
        <v>0</v>
      </c>
      <c r="G54" s="34">
        <f t="shared" si="4"/>
        <v>0</v>
      </c>
      <c r="H54" s="45"/>
    </row>
    <row r="55" spans="2:8" x14ac:dyDescent="0.35">
      <c r="B55" s="43"/>
      <c r="C55" s="57" t="s">
        <v>79</v>
      </c>
      <c r="D55" s="64"/>
      <c r="E55" s="58">
        <v>100</v>
      </c>
      <c r="F55" s="27">
        <v>0</v>
      </c>
      <c r="G55" s="34">
        <f t="shared" si="4"/>
        <v>0</v>
      </c>
      <c r="H55" s="45"/>
    </row>
    <row r="56" spans="2:8" ht="15" thickBot="1" x14ac:dyDescent="0.4">
      <c r="B56" s="43"/>
      <c r="C56" s="76" t="s">
        <v>80</v>
      </c>
      <c r="D56" s="65"/>
      <c r="E56" s="62">
        <v>4</v>
      </c>
      <c r="F56" s="27">
        <v>0</v>
      </c>
      <c r="G56" s="34">
        <f t="shared" si="4"/>
        <v>0</v>
      </c>
      <c r="H56" s="45"/>
    </row>
    <row r="57" spans="2:8" ht="29.5" thickBot="1" x14ac:dyDescent="0.4">
      <c r="B57" s="43"/>
      <c r="C57" s="39" t="s">
        <v>6</v>
      </c>
      <c r="D57" s="40" t="s">
        <v>81</v>
      </c>
      <c r="E57" s="41" t="s">
        <v>7</v>
      </c>
      <c r="F57" s="42" t="s">
        <v>7</v>
      </c>
      <c r="G57" s="32"/>
      <c r="H57" s="45"/>
    </row>
    <row r="58" spans="2:8" x14ac:dyDescent="0.35">
      <c r="B58" s="43"/>
      <c r="C58" s="44"/>
      <c r="D58" s="44"/>
      <c r="E58" s="44"/>
      <c r="F58" s="44"/>
      <c r="G58" s="44"/>
      <c r="H58" s="45"/>
    </row>
    <row r="59" spans="2:8" ht="15" thickBot="1" x14ac:dyDescent="0.4">
      <c r="B59" s="43"/>
      <c r="C59" s="44"/>
      <c r="D59" s="44"/>
      <c r="E59" s="44"/>
      <c r="F59" s="44"/>
      <c r="G59" s="44"/>
      <c r="H59" s="45"/>
    </row>
    <row r="60" spans="2:8" ht="21.5" thickBot="1" x14ac:dyDescent="0.55000000000000004">
      <c r="B60" s="43"/>
      <c r="C60" s="35" t="s">
        <v>82</v>
      </c>
      <c r="D60" s="36"/>
      <c r="E60" s="36"/>
      <c r="F60" s="37"/>
      <c r="G60" s="38">
        <f>SUM(G7:G28,G33:G38,G43:G47,G52:G56)</f>
        <v>0</v>
      </c>
      <c r="H60" s="45"/>
    </row>
    <row r="61" spans="2:8" x14ac:dyDescent="0.35">
      <c r="B61" s="43"/>
      <c r="C61" s="44"/>
      <c r="D61" s="44"/>
      <c r="E61" s="44"/>
      <c r="F61" s="44"/>
      <c r="G61" s="44"/>
      <c r="H61" s="45"/>
    </row>
    <row r="62" spans="2:8" x14ac:dyDescent="0.35">
      <c r="B62" s="46"/>
      <c r="C62" s="47"/>
      <c r="D62" s="47"/>
      <c r="E62" s="47"/>
      <c r="F62" s="47"/>
      <c r="G62" s="47"/>
      <c r="H62" s="48"/>
    </row>
  </sheetData>
  <pageMargins left="0.7" right="0.7" top="0.75" bottom="0.75" header="0.3" footer="0.3"/>
  <pageSetup paperSize="9" scale="90" fitToHeight="0" orientation="landscape" r:id="rId1"/>
  <headerFooter>
    <oddHeader>&amp;C&amp;"Calibri,Fet"&amp;16Bilag 2C Prisskjema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11534-B6E9-42E0-9EB1-48832735B0E7}">
  <dimension ref="B2:D6"/>
  <sheetViews>
    <sheetView workbookViewId="0">
      <selection activeCell="H40" sqref="H40"/>
    </sheetView>
  </sheetViews>
  <sheetFormatPr defaultRowHeight="14.5" x14ac:dyDescent="0.35"/>
  <cols>
    <col min="1" max="1" width="3.08984375" customWidth="1"/>
    <col min="2" max="2" width="16.90625" customWidth="1"/>
    <col min="3" max="3" width="20.6328125" customWidth="1"/>
    <col min="4" max="4" width="15.1796875" customWidth="1"/>
  </cols>
  <sheetData>
    <row r="2" spans="2:4" ht="18.5" x14ac:dyDescent="0.45">
      <c r="B2" s="17" t="s">
        <v>87</v>
      </c>
    </row>
    <row r="3" spans="2:4" x14ac:dyDescent="0.35">
      <c r="B3" s="84" t="s">
        <v>93</v>
      </c>
    </row>
    <row r="5" spans="2:4" ht="35.4" customHeight="1" x14ac:dyDescent="0.35">
      <c r="B5" s="78"/>
      <c r="C5" s="83" t="s">
        <v>88</v>
      </c>
      <c r="D5" s="83" t="s">
        <v>89</v>
      </c>
    </row>
    <row r="6" spans="2:4" ht="37.25" customHeight="1" x14ac:dyDescent="0.35">
      <c r="B6" s="73" t="s">
        <v>95</v>
      </c>
      <c r="C6" s="79">
        <v>0</v>
      </c>
      <c r="D6" s="80">
        <f>C6*12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D68E6-BC05-4093-A00A-69B771C68D19}">
  <dimension ref="B2:G9"/>
  <sheetViews>
    <sheetView tabSelected="1" workbookViewId="0">
      <selection activeCell="I16" sqref="I16"/>
    </sheetView>
  </sheetViews>
  <sheetFormatPr defaultRowHeight="14.5" x14ac:dyDescent="0.35"/>
  <cols>
    <col min="1" max="1" width="3.6328125" customWidth="1"/>
    <col min="2" max="2" width="45.90625" customWidth="1"/>
    <col min="3" max="3" width="37.81640625" customWidth="1"/>
    <col min="4" max="4" width="18.1796875" customWidth="1"/>
  </cols>
  <sheetData>
    <row r="2" spans="2:7" s="17" customFormat="1" ht="18.5" x14ac:dyDescent="0.45">
      <c r="B2" s="17" t="s">
        <v>94</v>
      </c>
    </row>
    <row r="3" spans="2:7" ht="72.5" x14ac:dyDescent="0.35">
      <c r="B3" s="26" t="s">
        <v>96</v>
      </c>
      <c r="C3" s="26"/>
    </row>
    <row r="4" spans="2:7" ht="15" thickBot="1" x14ac:dyDescent="0.4">
      <c r="B4" s="26"/>
      <c r="C4" s="26"/>
    </row>
    <row r="5" spans="2:7" ht="44" customHeight="1" x14ac:dyDescent="0.35">
      <c r="B5" s="69" t="s">
        <v>24</v>
      </c>
      <c r="C5" s="70" t="s">
        <v>83</v>
      </c>
      <c r="D5" s="71" t="s">
        <v>20</v>
      </c>
    </row>
    <row r="6" spans="2:7" ht="43.5" x14ac:dyDescent="0.35">
      <c r="B6" s="72" t="s">
        <v>17</v>
      </c>
      <c r="C6" s="73">
        <v>10</v>
      </c>
      <c r="D6" s="81">
        <v>0</v>
      </c>
    </row>
    <row r="7" spans="2:7" ht="29" x14ac:dyDescent="0.35">
      <c r="B7" s="72" t="s">
        <v>18</v>
      </c>
      <c r="C7" s="73">
        <v>20</v>
      </c>
      <c r="D7" s="81">
        <v>0</v>
      </c>
    </row>
    <row r="8" spans="2:7" ht="29.5" thickBot="1" x14ac:dyDescent="0.4">
      <c r="B8" s="74" t="s">
        <v>19</v>
      </c>
      <c r="C8" s="75">
        <v>50</v>
      </c>
      <c r="D8" s="82">
        <v>0</v>
      </c>
      <c r="G8" t="s">
        <v>25</v>
      </c>
    </row>
    <row r="9" spans="2:7" ht="19" thickBot="1" x14ac:dyDescent="0.5">
      <c r="B9" s="66" t="s">
        <v>21</v>
      </c>
      <c r="C9" s="67"/>
      <c r="D9" s="68">
        <f>SUM(D6:D8)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06FB8303E595944BAFEABD85C8DE74D" ma:contentTypeVersion="11" ma:contentTypeDescription="Opprett et nytt dokument." ma:contentTypeScope="" ma:versionID="dcc6307f640966540c65f95006589ac5">
  <xsd:schema xmlns:xsd="http://www.w3.org/2001/XMLSchema" xmlns:xs="http://www.w3.org/2001/XMLSchema" xmlns:p="http://schemas.microsoft.com/office/2006/metadata/properties" xmlns:ns2="db30bc28-a318-4e16-8e37-184c96557c62" targetNamespace="http://schemas.microsoft.com/office/2006/metadata/properties" ma:root="true" ma:fieldsID="6bcfab0847ce7736dea596c2df6a97ae" ns2:_="">
    <xsd:import namespace="db30bc28-a318-4e16-8e37-184c96557c62"/>
    <xsd:element name="properties">
      <xsd:complexType>
        <xsd:sequence>
          <xsd:element name="documentManagement">
            <xsd:complexType>
              <xsd:all>
                <xsd:element ref="ns2:P360DocumentId" minOccurs="0"/>
                <xsd:element ref="ns2:_Flow_SignoffStatus" minOccurs="0"/>
                <xsd:element ref="ns2:MediaServiceKeyPoints" minOccurs="0"/>
                <xsd:element ref="ns2:KnavGuid" minOccurs="0"/>
                <xsd:element ref="ns2:KnavSaksnummer" minOccurs="0"/>
                <xsd:element ref="ns2:KnavKontraktType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0bc28-a318-4e16-8e37-184c96557c62" elementFormDefault="qualified">
    <xsd:import namespace="http://schemas.microsoft.com/office/2006/documentManagement/types"/>
    <xsd:import namespace="http://schemas.microsoft.com/office/infopath/2007/PartnerControls"/>
    <xsd:element name="P360DocumentId" ma:index="8" nillable="true" ma:displayName="P360dokref" ma:format="Hyperlink" ma:internalName="P360DocumentI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9" nillable="true" ma:displayName="Godkjenningsstatus" ma:internalName="Godkjenningsstatus">
      <xsd:simpleType>
        <xsd:restriction base="dms:Text"/>
      </xsd:simpleType>
    </xsd:element>
    <xsd:element name="MediaServiceKeyPoints" ma:index="1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KnavGuid" ma:index="11" nillable="true" ma:displayName="Guid" ma:internalName="KnavGuid">
      <xsd:simpleType>
        <xsd:restriction base="dms:Text">
          <xsd:maxLength value="255"/>
        </xsd:restriction>
      </xsd:simpleType>
    </xsd:element>
    <xsd:element name="KnavSaksnummer" ma:index="12" nillable="true" ma:displayName="Saksnummer" ma:internalName="KnavSaksnummer">
      <xsd:simpleType>
        <xsd:restriction base="dms:Text">
          <xsd:maxLength value="255"/>
        </xsd:restriction>
      </xsd:simpleType>
    </xsd:element>
    <xsd:element name="KnavKontraktType" ma:index="13" nillable="true" ma:displayName="KontraktType" ma:internalName="KnavKontraktType">
      <xsd:simpleType>
        <xsd:restriction base="dms:Text">
          <xsd:maxLength value="255"/>
        </xsd:restriction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360DocumentId xmlns="db30bc28-a318-4e16-8e37-184c96557c62">
      <Url xsi:nil="true"/>
      <Description xsi:nil="true"/>
    </P360DocumentId>
    <KnavKontraktType xmlns="db30bc28-a318-4e16-8e37-184c96557c62" xsi:nil="true"/>
    <KnavSaksnummer xmlns="db30bc28-a318-4e16-8e37-184c96557c62" xsi:nil="true"/>
    <KnavGuid xmlns="db30bc28-a318-4e16-8e37-184c96557c62" xsi:nil="true"/>
    <_Flow_SignoffStatus xmlns="db30bc28-a318-4e16-8e37-184c96557c62" xsi:nil="true"/>
  </documentManagement>
</p:properties>
</file>

<file path=customXml/itemProps1.xml><?xml version="1.0" encoding="utf-8"?>
<ds:datastoreItem xmlns:ds="http://schemas.openxmlformats.org/officeDocument/2006/customXml" ds:itemID="{29053FBA-D2D1-4151-87F3-0489DCC477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CD4068-DB23-4941-B2C6-93D6F5BB76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30bc28-a318-4e16-8e37-184c96557c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B1FC2B-03BC-47D8-8CB8-530DE1554B5C}">
  <ds:schemaRefs>
    <ds:schemaRef ds:uri="db30bc28-a318-4e16-8e37-184c96557c62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febad6cd-6430-4283-b3ac-ee408663b156}" enabled="1" method="Standard" siteId="{ed9f7407-b245-4375-b52b-01a2c041425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Veiledning</vt:lpstr>
      <vt:lpstr>2 Lisenspriser</vt:lpstr>
      <vt:lpstr>3 Fastpris rådgivning</vt:lpstr>
      <vt:lpstr>4 Timespriser rådgivning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 Petter Olsby Hoff</dc:creator>
  <cp:keywords/>
  <dc:description/>
  <cp:lastModifiedBy>Lisa Sivertsen Bruheim</cp:lastModifiedBy>
  <cp:revision/>
  <dcterms:created xsi:type="dcterms:W3CDTF">2021-06-24T10:32:15Z</dcterms:created>
  <dcterms:modified xsi:type="dcterms:W3CDTF">2026-05-19T07:32:59Z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0x010100B06FB8303E595944BAFEABD85C8DE74D</vt:lpwstr>
  </property>
  <property fmtid="{D5CDD505-2E9C-101B-9397-08002B2CF9AE}" pid="3" name="Order">
    <vt:r8>5200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